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енская 2)56" sheetId="1" r:id="rId1"/>
  </sheets>
  <externalReferences>
    <externalReference r:id="rId2"/>
  </externalReferences>
  <definedNames>
    <definedName name="Z_6E36EA37_049E_4FAE_B719_2847CD16F858_.wvu.Cols" localSheetId="0" hidden="1">'Ковенская 2)56'!#REF!,'Ковенская 2)56'!#REF!</definedName>
    <definedName name="Z_6E36EA37_049E_4FAE_B719_2847CD16F858_.wvu.Rows" localSheetId="0" hidden="1">'Ковенская 2)56'!$42:$45</definedName>
    <definedName name="Z_73C0D023_21BD_4441_8EFA_957546C15799_.wvu.Cols" localSheetId="0" hidden="1">'Ковенская 2)56'!#REF!,'Ковенская 2)56'!#REF!</definedName>
    <definedName name="Z_73C0D023_21BD_4441_8EFA_957546C15799_.wvu.Rows" localSheetId="0" hidden="1">'Ковенская 2)56'!$42:$45</definedName>
    <definedName name="_xlnm.Print_Area" localSheetId="0">'Ковенская 2)56'!$A$1:$G$60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9" i="1"/>
  <c r="G9" i="1"/>
  <c r="E9" i="1"/>
  <c r="F15" i="1"/>
  <c r="G15" i="1"/>
  <c r="E15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<sst xmlns="http://schemas.openxmlformats.org/spreadsheetml/2006/main" count="62" uniqueCount="53">
  <si>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</si>
  <si>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</si>
  <si>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</si>
  <si>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</si>
  <si>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</si>
  <si>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</si>
  <si>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</si>
  <si>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</si>
  <si>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</si>
  <si>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</si>
  <si>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</si>
  <si>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</si>
  <si>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</si>
  <si>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</si>
  <si>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</si>
  <si>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</si>
  <si>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</si>
  <si>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</si>
  <si>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</si>
  <si>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</si>
  <si>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</si>
  <si>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</si>
  <si>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</si>
  <si>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</si>
  <si>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</si>
  <si>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</si>
  <si>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</si>
  <si>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</si>
  <si>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</si>
  <si>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</si>
  <si>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</si>
  <si>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</si>
  <si>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</si>
  <si>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</si>
  <si>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</si>
  <si>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</si>
  <si>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</si>
  <si>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</si>
  <si>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2/56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</si>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</sst>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3">
          <cell r="W323">
            <v>4132.4545049472281</v>
          </cell>
          <cell r="X323">
            <v>825.00216786350381</v>
          </cell>
          <cell r="Y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1153.6000000000001</v>
          </cell>
          <cell r="AN323">
            <v>19027.189999999999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Y323">
            <v>14212.314575680452</v>
          </cell>
          <cell r="BB323">
            <v>0</v>
          </cell>
          <cell r="BC323">
            <v>0</v>
          </cell>
          <cell r="CN323">
            <v>2820.019642545089</v>
          </cell>
          <cell r="CO323">
            <v>577.98101553565186</v>
          </cell>
          <cell r="CP323">
            <v>0</v>
          </cell>
          <cell r="DB323">
            <v>0</v>
          </cell>
          <cell r="DG323">
            <v>2408.6271539443833</v>
          </cell>
          <cell r="DU323">
            <v>8974.6215910609353</v>
          </cell>
          <cell r="DV323">
            <v>1903.3712112465778</v>
          </cell>
          <cell r="DW323">
            <v>1276.1699999999998</v>
          </cell>
          <cell r="EK323">
            <v>0</v>
          </cell>
          <cell r="EQ323">
            <v>7936.1179784981741</v>
          </cell>
          <cell r="FB323">
            <v>26490.235472277735</v>
          </cell>
          <cell r="FC323">
            <v>5417.4212916852857</v>
          </cell>
          <cell r="FD323">
            <v>499.8</v>
          </cell>
          <cell r="FL323">
            <v>0</v>
          </cell>
          <cell r="FS323">
            <v>19642.163418016884</v>
          </cell>
          <cell r="FX323">
            <v>10324.339201988145</v>
          </cell>
          <cell r="FY323">
            <v>2103.8469503169554</v>
          </cell>
          <cell r="FZ323">
            <v>114.342</v>
          </cell>
          <cell r="GG323">
            <v>23.133600000000005</v>
          </cell>
          <cell r="GL323">
            <v>6753.1848171876181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441406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2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537242.85</v>
      </c>
      <c r="F9" s="16">
        <f t="shared" ref="F9:G9" si="0">SUM(F10:F14)</f>
        <v>491296.04</v>
      </c>
      <c r="G9" s="16">
        <f t="shared" si="0"/>
        <v>219683.63</v>
      </c>
    </row>
    <row r="10" spans="1:7" ht="13.2" customHeight="1" x14ac:dyDescent="0.3">
      <c r="A10" s="42" t="s">
        <v>9</v>
      </c>
      <c r="B10" s="43"/>
      <c r="C10" s="43"/>
      <c r="D10" s="44"/>
      <c r="E10" s="17">
        <v>315167.87</v>
      </c>
      <c r="F10" s="17">
        <v>279835.89</v>
      </c>
      <c r="G10" s="17">
        <v>140522.29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7"/>
    </row>
    <row r="12" spans="1:7" ht="13.95" customHeight="1" x14ac:dyDescent="0.3">
      <c r="A12" s="42" t="s">
        <v>11</v>
      </c>
      <c r="B12" s="43"/>
      <c r="C12" s="43"/>
      <c r="D12" s="44"/>
      <c r="E12" s="17">
        <v>32999.86</v>
      </c>
      <c r="F12" s="17">
        <v>30228.22</v>
      </c>
      <c r="G12" s="17">
        <v>12743.77</v>
      </c>
    </row>
    <row r="13" spans="1:7" ht="13.5" customHeight="1" x14ac:dyDescent="0.3">
      <c r="A13" s="42" t="s">
        <v>12</v>
      </c>
      <c r="B13" s="43"/>
      <c r="C13" s="43"/>
      <c r="D13" s="44"/>
      <c r="E13" s="17">
        <v>71911.31</v>
      </c>
      <c r="F13" s="17">
        <v>65489.82</v>
      </c>
      <c r="G13" s="17">
        <v>26988.48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117163.81</v>
      </c>
      <c r="F14" s="17">
        <v>115742.11</v>
      </c>
      <c r="G14" s="17">
        <v>39429.089999999997</v>
      </c>
    </row>
    <row r="15" spans="1:7" ht="15.6" x14ac:dyDescent="0.3">
      <c r="A15" s="45" t="s">
        <v>41</v>
      </c>
      <c r="B15" s="46"/>
      <c r="C15" s="46"/>
      <c r="D15" s="47"/>
      <c r="E15" s="33">
        <f>SUM(E16:E19)</f>
        <v>77978.579999999987</v>
      </c>
      <c r="F15" s="33">
        <f t="shared" ref="F15:G15" si="1">SUM(F16:F19)</f>
        <v>72394.75</v>
      </c>
      <c r="G15" s="33">
        <f t="shared" si="1"/>
        <v>30038</v>
      </c>
    </row>
    <row r="16" spans="1:7" ht="33.6" customHeight="1" x14ac:dyDescent="0.3">
      <c r="A16" s="48" t="s">
        <v>43</v>
      </c>
      <c r="B16" s="49"/>
      <c r="C16" s="49"/>
      <c r="D16" s="50"/>
      <c r="E16" s="17">
        <v>64434.84</v>
      </c>
      <c r="F16" s="17">
        <v>61502</v>
      </c>
      <c r="G16" s="17">
        <v>26317.34</v>
      </c>
    </row>
    <row r="17" spans="1:10" ht="15.6" x14ac:dyDescent="0.3">
      <c r="A17" s="35" t="s">
        <v>44</v>
      </c>
      <c r="B17" s="35"/>
      <c r="C17" s="35"/>
      <c r="D17" s="35"/>
      <c r="E17" s="17">
        <v>427.56</v>
      </c>
      <c r="F17" s="17">
        <v>413.41</v>
      </c>
      <c r="G17" s="17">
        <v>117.47</v>
      </c>
    </row>
    <row r="18" spans="1:10" ht="15.6" x14ac:dyDescent="0.3">
      <c r="A18" s="35" t="s">
        <v>45</v>
      </c>
      <c r="B18" s="35"/>
      <c r="C18" s="35"/>
      <c r="D18" s="35"/>
      <c r="E18" s="17"/>
      <c r="F18" s="17"/>
      <c r="G18" s="17"/>
    </row>
    <row r="19" spans="1:10" ht="15.6" x14ac:dyDescent="0.3">
      <c r="A19" s="35" t="s">
        <v>46</v>
      </c>
      <c r="B19" s="35"/>
      <c r="C19" s="35"/>
      <c r="D19" s="35"/>
      <c r="E19" s="17">
        <v>13116.18</v>
      </c>
      <c r="F19" s="17">
        <v>10479.34</v>
      </c>
      <c r="G19" s="17">
        <v>3603.19</v>
      </c>
    </row>
    <row r="20" spans="1:10" ht="15.6" x14ac:dyDescent="0.3">
      <c r="A20" s="57" t="s">
        <v>14</v>
      </c>
      <c r="B20" s="57"/>
      <c r="C20" s="57"/>
      <c r="D20" s="57"/>
      <c r="E20" s="17">
        <f>E21</f>
        <v>831.6</v>
      </c>
      <c r="F20" s="17">
        <f t="shared" ref="F20:G20" si="2">F21</f>
        <v>934.92</v>
      </c>
      <c r="G20" s="17">
        <f t="shared" si="2"/>
        <v>317.8</v>
      </c>
    </row>
    <row r="21" spans="1:10" ht="15.6" x14ac:dyDescent="0.3">
      <c r="A21" s="35" t="s">
        <v>15</v>
      </c>
      <c r="B21" s="35"/>
      <c r="C21" s="35"/>
      <c r="D21" s="35"/>
      <c r="E21" s="17">
        <v>831.6</v>
      </c>
      <c r="F21" s="17">
        <v>934.92</v>
      </c>
      <c r="G21" s="17">
        <v>317.8</v>
      </c>
    </row>
    <row r="22" spans="1:10" ht="8.4" customHeight="1" x14ac:dyDescent="0.3">
      <c r="A22" s="19"/>
      <c r="B22" s="20"/>
      <c r="C22" s="20"/>
      <c r="D22" s="20"/>
      <c r="E22" s="28"/>
      <c r="F22" s="28"/>
      <c r="G22" s="21"/>
    </row>
    <row r="23" spans="1:10" ht="15.6" x14ac:dyDescent="0.3">
      <c r="A23" s="22" t="s">
        <v>42</v>
      </c>
      <c r="B23" s="22"/>
      <c r="C23" s="22"/>
      <c r="D23" s="22"/>
      <c r="E23" s="23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-684517.44627419347</v>
      </c>
      <c r="G24" s="18"/>
      <c r="I24" s="27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38196.961248491178</v>
      </c>
      <c r="I25" s="27"/>
    </row>
    <row r="26" spans="1:10" ht="28.5" customHeight="1" x14ac:dyDescent="0.25">
      <c r="A26" s="62"/>
      <c r="B26" s="63"/>
      <c r="C26" s="63"/>
      <c r="D26" s="63"/>
      <c r="E26" s="64"/>
      <c r="F26" s="69"/>
      <c r="I26" s="27"/>
    </row>
    <row r="27" spans="1:10" ht="15.6" hidden="1" x14ac:dyDescent="0.3">
      <c r="A27" s="65" t="s">
        <v>16</v>
      </c>
      <c r="B27" s="66"/>
      <c r="C27" s="66"/>
      <c r="D27" s="66"/>
      <c r="E27" s="67"/>
      <c r="F27" s="24">
        <f>'[1]УК ВР декабрь нар'!W323</f>
        <v>4132.4545049472281</v>
      </c>
      <c r="I27" s="27"/>
    </row>
    <row r="28" spans="1:10" ht="15.6" hidden="1" x14ac:dyDescent="0.3">
      <c r="A28" s="65" t="s">
        <v>31</v>
      </c>
      <c r="B28" s="66"/>
      <c r="C28" s="66"/>
      <c r="D28" s="66"/>
      <c r="E28" s="67"/>
      <c r="F28" s="24">
        <f>'[1]УК ВР декабрь нар'!X323</f>
        <v>825.00216786350381</v>
      </c>
      <c r="I28" s="27"/>
    </row>
    <row r="29" spans="1:10" ht="15.6" hidden="1" x14ac:dyDescent="0.3">
      <c r="A29" s="65" t="s">
        <v>18</v>
      </c>
      <c r="B29" s="66"/>
      <c r="C29" s="66"/>
      <c r="D29" s="66"/>
      <c r="E29" s="67"/>
      <c r="F29" s="24">
        <f>'[1]УК ВР декабрь нар'!Y323</f>
        <v>0</v>
      </c>
      <c r="I29" s="27"/>
    </row>
    <row r="30" spans="1:10" ht="15.6" hidden="1" x14ac:dyDescent="0.3">
      <c r="A30" s="65" t="s">
        <v>19</v>
      </c>
      <c r="B30" s="66"/>
      <c r="C30" s="66"/>
      <c r="D30" s="66"/>
      <c r="E30" s="67"/>
      <c r="F30" s="24">
        <f>'[1]УК ВР декабрь нар'!AA323+'[1]УК ВР декабрь нар'!AB323+'[1]УК ВР декабрь нар'!AC323+'[1]УК ВР декабрь нар'!AD323+'[1]УК ВР декабрь нар'!AE323+'[1]УК ВР декабрь нар'!AF323+'[1]УК ВР декабрь нар'!AG323+'[1]УК ВР декабрь нар'!AH323+'[1]УК ВР декабрь нар'!AJ323+'[1]УК ВР декабрь нар'!AL323+'[1]УК ВР декабрь нар'!AN323+'[1]УК ВР декабрь нар'!AO323+'[1]УК ВР декабрь нар'!AP323+'[1]УК ВР декабрь нар'!AQ323+'[1]УК ВР декабрь нар'!AR323+'[1]УК ВР декабрь нар'!AT323</f>
        <v>19027.189999999999</v>
      </c>
      <c r="I30" s="27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4">
        <f>'[1]УК ВР декабрь нар'!AY323</f>
        <v>14212.314575680452</v>
      </c>
      <c r="I31" s="27"/>
      <c r="J31" s="27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SUM(F34:F38)+4016.96</f>
        <v>31067.46859283081</v>
      </c>
      <c r="I32" s="27"/>
    </row>
    <row r="33" spans="1:9" ht="33" customHeight="1" x14ac:dyDescent="0.25">
      <c r="A33" s="62"/>
      <c r="B33" s="63"/>
      <c r="C33" s="63"/>
      <c r="D33" s="63"/>
      <c r="E33" s="64"/>
      <c r="F33" s="69"/>
      <c r="I33" s="27"/>
    </row>
    <row r="34" spans="1:9" ht="15.6" hidden="1" x14ac:dyDescent="0.3">
      <c r="A34" s="70" t="s">
        <v>16</v>
      </c>
      <c r="B34" s="70"/>
      <c r="C34" s="70"/>
      <c r="D34" s="70"/>
      <c r="E34" s="70"/>
      <c r="F34" s="24">
        <f>'[1]УК ВР декабрь нар'!CN323+'[1]УК ВР декабрь нар'!DU323</f>
        <v>11794.641233606024</v>
      </c>
      <c r="I34" s="27"/>
    </row>
    <row r="35" spans="1:9" ht="15.6" hidden="1" x14ac:dyDescent="0.3">
      <c r="A35" s="70" t="s">
        <v>31</v>
      </c>
      <c r="B35" s="70"/>
      <c r="C35" s="70"/>
      <c r="D35" s="70"/>
      <c r="E35" s="70"/>
      <c r="F35" s="24">
        <f>'[1]УК ВР декабрь нар'!CO323+'[1]УК ВР декабрь нар'!DV323</f>
        <v>2481.3522267822295</v>
      </c>
      <c r="I35" s="27"/>
    </row>
    <row r="36" spans="1:9" ht="15.6" hidden="1" x14ac:dyDescent="0.3">
      <c r="A36" s="70" t="s">
        <v>18</v>
      </c>
      <c r="B36" s="70"/>
      <c r="C36" s="70"/>
      <c r="D36" s="70"/>
      <c r="E36" s="70"/>
      <c r="F36" s="24">
        <f>'[1]УК ВР декабрь нар'!CP323+'[1]УК ВР декабрь нар'!DW323</f>
        <v>1276.1699999999998</v>
      </c>
      <c r="I36" s="27"/>
    </row>
    <row r="37" spans="1:9" ht="15.6" hidden="1" x14ac:dyDescent="0.3">
      <c r="A37" s="70" t="s">
        <v>19</v>
      </c>
      <c r="B37" s="70"/>
      <c r="C37" s="70"/>
      <c r="D37" s="70"/>
      <c r="E37" s="70"/>
      <c r="F37" s="24">
        <f>'[1]УК ВР декабрь нар'!AI323+'[1]УК ВР декабрь нар'!AJ323+'[1]УК ВР декабрь нар'!AS323+'[1]УК ВР декабрь нар'!BC323+'[1]УК ВР декабрь нар'!DB323+'[1]УК ВР декабрь нар'!EK323+'[1]УК ВР декабрь нар'!AM323</f>
        <v>1153.6000000000001</v>
      </c>
      <c r="I37" s="27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4">
        <f>'[1]УК ВР декабрь нар'!DG323+'[1]УК ВР декабрь нар'!EQ323</f>
        <v>10344.745132442556</v>
      </c>
      <c r="I38" s="27"/>
    </row>
    <row r="39" spans="1:9" ht="32.4" customHeight="1" x14ac:dyDescent="0.3">
      <c r="A39" s="76" t="s">
        <v>35</v>
      </c>
      <c r="B39" s="77"/>
      <c r="C39" s="77"/>
      <c r="D39" s="77"/>
      <c r="E39" s="78"/>
      <c r="F39" s="25">
        <f>SUM(F40:F48)+31680.27</f>
        <v>103048.73675147262</v>
      </c>
      <c r="I39" s="27"/>
    </row>
    <row r="40" spans="1:9" ht="15.6" hidden="1" x14ac:dyDescent="0.3">
      <c r="A40" s="79" t="s">
        <v>20</v>
      </c>
      <c r="B40" s="80"/>
      <c r="C40" s="80"/>
      <c r="D40" s="80"/>
      <c r="E40" s="81"/>
      <c r="F40" s="24">
        <f>'[1]УК ВР декабрь нар'!FB323+'[1]УК ВР декабрь нар'!FX323</f>
        <v>36814.574674265881</v>
      </c>
      <c r="I40" s="27"/>
    </row>
    <row r="41" spans="1:9" ht="15.6" hidden="1" x14ac:dyDescent="0.3">
      <c r="A41" s="65" t="s">
        <v>31</v>
      </c>
      <c r="B41" s="66"/>
      <c r="C41" s="66"/>
      <c r="D41" s="66"/>
      <c r="E41" s="66"/>
      <c r="F41" s="24">
        <f>'[1]УК ВР декабрь нар'!FC323+'[1]УК ВР декабрь нар'!FY323</f>
        <v>7521.2682420022411</v>
      </c>
      <c r="I41" s="27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4"/>
      <c r="I42" s="27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4"/>
      <c r="I43" s="27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4"/>
      <c r="I44" s="27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4"/>
      <c r="I45" s="27"/>
    </row>
    <row r="46" spans="1:9" ht="15.6" hidden="1" x14ac:dyDescent="0.3">
      <c r="A46" s="70" t="s">
        <v>18</v>
      </c>
      <c r="B46" s="70"/>
      <c r="C46" s="70"/>
      <c r="D46" s="70"/>
      <c r="E46" s="65"/>
      <c r="F46" s="24">
        <f>'[1]УК ВР декабрь нар'!FD323+'[1]УК ВР декабрь нар'!FZ323</f>
        <v>614.14200000000005</v>
      </c>
      <c r="I46" s="27"/>
    </row>
    <row r="47" spans="1:9" ht="15.6" hidden="1" x14ac:dyDescent="0.3">
      <c r="A47" s="65" t="s">
        <v>19</v>
      </c>
      <c r="B47" s="66"/>
      <c r="C47" s="66"/>
      <c r="D47" s="66"/>
      <c r="E47" s="66"/>
      <c r="F47" s="24">
        <f>'[1]УК ВР декабрь нар'!GG323+'[1]УК ВР декабрь нар'!FL323+'[1]УК ВР декабрь нар'!BB323+'[1]УК ВР декабрь нар'!AK323</f>
        <v>23.133600000000005</v>
      </c>
      <c r="I47" s="27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4">
        <f>'[1]УК ВР декабрь нар'!FS323+'[1]УК ВР декабрь нар'!GL323</f>
        <v>26395.348235204503</v>
      </c>
      <c r="I48" s="27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1"/>
      <c r="I49" s="27"/>
    </row>
    <row r="50" spans="1:12" ht="15.6" x14ac:dyDescent="0.3">
      <c r="A50" s="83" t="s">
        <v>47</v>
      </c>
      <c r="B50" s="84"/>
      <c r="C50" s="84"/>
      <c r="D50" s="84"/>
      <c r="E50" s="85"/>
      <c r="F50" s="25">
        <f>F25+F32+F39+F49</f>
        <v>172313.16659279459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36446.17</v>
      </c>
      <c r="I51" s="27"/>
      <c r="K51" s="27"/>
      <c r="L51" s="27"/>
    </row>
    <row r="52" spans="1:12" ht="15.6" x14ac:dyDescent="0.3">
      <c r="A52" s="65" t="s">
        <v>23</v>
      </c>
      <c r="B52" s="66"/>
      <c r="C52" s="66"/>
      <c r="D52" s="66"/>
      <c r="E52" s="66"/>
      <c r="F52" s="24">
        <v>14253.41</v>
      </c>
      <c r="I52" s="27"/>
    </row>
    <row r="53" spans="1:12" ht="15.6" x14ac:dyDescent="0.3">
      <c r="A53" s="65" t="s">
        <v>24</v>
      </c>
      <c r="B53" s="66"/>
      <c r="C53" s="66"/>
      <c r="D53" s="66"/>
      <c r="E53" s="66"/>
      <c r="F53" s="24">
        <v>22192.76</v>
      </c>
      <c r="I53" s="27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4">
        <v>0</v>
      </c>
      <c r="I54" s="27"/>
    </row>
    <row r="55" spans="1:12" ht="15.6" x14ac:dyDescent="0.3">
      <c r="A55" s="86" t="s">
        <v>49</v>
      </c>
      <c r="B55" s="86"/>
      <c r="C55" s="86"/>
      <c r="D55" s="86"/>
      <c r="E55" s="86"/>
      <c r="F55" s="25">
        <f>F50+F51</f>
        <v>208759.33659279457</v>
      </c>
      <c r="H55" s="27"/>
      <c r="I55" s="27"/>
    </row>
    <row r="56" spans="1:12" ht="15.6" x14ac:dyDescent="0.3">
      <c r="A56" s="58" t="s">
        <v>26</v>
      </c>
      <c r="B56" s="58"/>
      <c r="C56" s="58"/>
      <c r="D56" s="58"/>
      <c r="E56" s="58"/>
      <c r="F56" s="26">
        <f>E16</f>
        <v>64434.84</v>
      </c>
      <c r="I56" s="27"/>
    </row>
    <row r="57" spans="1:12" ht="15.6" x14ac:dyDescent="0.3">
      <c r="A57" s="58" t="s">
        <v>27</v>
      </c>
      <c r="B57" s="58"/>
      <c r="C57" s="58"/>
      <c r="D57" s="58"/>
      <c r="E57" s="58"/>
      <c r="F57" s="25">
        <f>F16</f>
        <v>61502</v>
      </c>
      <c r="H57" s="27"/>
      <c r="I57" s="27"/>
    </row>
    <row r="58" spans="1:12" ht="15.6" x14ac:dyDescent="0.3">
      <c r="A58" s="82" t="s">
        <v>28</v>
      </c>
      <c r="B58" s="82"/>
      <c r="C58" s="82"/>
      <c r="D58" s="82"/>
      <c r="E58" s="82"/>
      <c r="F58" s="25">
        <f>F24+F56-F55</f>
        <v>-828841.94286698801</v>
      </c>
      <c r="H58" s="27"/>
      <c r="I58" s="27"/>
    </row>
    <row r="60" spans="1:12" x14ac:dyDescent="0.25">
      <c r="A60" s="1" t="s">
        <v>29</v>
      </c>
      <c r="F60" s="27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Ковенская 2)56</vt:lpstr>
      <vt:lpstr>'Ковенская 2)56'!Область_печати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2018-04-11T08:34:33Z</cp:lastPrinted>
  <dcterms:created xsi:type="dcterms:W3CDTF">2013-05-24T09:13:10Z</dcterms:created>
  <dcterms:modified xsi:type="dcterms:W3CDTF">2019-03-12T12:23:20Z</dcterms:modified>
</cp:coreProperties>
</file>